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Лист1!$A$2:$M$32</definedName>
  </definedNames>
  <calcPr calcId="145621" refMode="R1C1"/>
</workbook>
</file>

<file path=xl/calcChain.xml><?xml version="1.0" encoding="utf-8"?>
<calcChain xmlns="http://schemas.openxmlformats.org/spreadsheetml/2006/main">
  <c r="L56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3" i="1"/>
  <c r="I49" i="1"/>
  <c r="I16" i="1"/>
  <c r="I15" i="1"/>
  <c r="S4" i="1" l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T3" i="1"/>
  <c r="S3" i="1"/>
</calcChain>
</file>

<file path=xl/sharedStrings.xml><?xml version="1.0" encoding="utf-8"?>
<sst xmlns="http://schemas.openxmlformats.org/spreadsheetml/2006/main" count="283" uniqueCount="75">
  <si>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</si>
  <si>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</si>
  <si>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</si>
  <si>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</si>
  <si>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</si>
  <si>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</si>
  <si>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</si>
  <si>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</si>
  <si>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</si>
  <si>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</si>
  <si>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</si>
  <si>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</si>
  <si>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</si>
  <si>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</si>
  <si>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</si>
  <si>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</si>
  <si>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</si>
  <si>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</si>
  <si>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</si>
  <si>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ЦентральныйСклад</t>
  </si>
  <si>
    <t>Лот 15.22 УСМТР (НЕ  ДЕЛИМЫЙ)</t>
  </si>
  <si>
    <t>1001935</t>
  </si>
  <si>
    <t>1002854</t>
  </si>
  <si>
    <t>1003185</t>
  </si>
  <si>
    <t>1004904</t>
  </si>
  <si>
    <t>1004909</t>
  </si>
  <si>
    <t>1007179</t>
  </si>
  <si>
    <t>1007653</t>
  </si>
  <si>
    <t>1008609</t>
  </si>
  <si>
    <t>1021184</t>
  </si>
  <si>
    <t>1033539</t>
  </si>
  <si>
    <t>1033548</t>
  </si>
  <si>
    <t>1070952</t>
  </si>
  <si>
    <t>1091242</t>
  </si>
  <si>
    <t>1091244</t>
  </si>
  <si>
    <t>1120742</t>
  </si>
  <si>
    <t>1135448</t>
  </si>
  <si>
    <t>1167713</t>
  </si>
  <si>
    <t>1229052</t>
  </si>
  <si>
    <t>1257838</t>
  </si>
  <si>
    <t>1303630</t>
  </si>
  <si>
    <t>1304142</t>
  </si>
  <si>
    <t>1305110</t>
  </si>
  <si>
    <t>1305735</t>
  </si>
  <si>
    <t>1318149</t>
  </si>
  <si>
    <t>1342137</t>
  </si>
  <si>
    <t>1366567</t>
  </si>
  <si>
    <t>1366640</t>
  </si>
  <si>
    <t>Труба стальная водогазопроводная 50Х3,5</t>
  </si>
  <si>
    <t>Труба стальная водогазопроводная 32Х3,2 ст3пс</t>
  </si>
  <si>
    <t>Труба стальная водогазопроводная 32Х3,2 ст10пс</t>
  </si>
  <si>
    <t>Труба стальная водогазопроводная 25Х3,2</t>
  </si>
  <si>
    <t>Труба стальная водогазопроводная Ц-20Х2,8</t>
  </si>
  <si>
    <t>Труба стальная водогазопроводная Ц-100Х4</t>
  </si>
  <si>
    <t>Труба стальная водогазопроводная 80Х4</t>
  </si>
  <si>
    <t>Труба стальная водогазопроводная 20Х2,5</t>
  </si>
  <si>
    <t>Труба стальная водогазопроводная 65Х4</t>
  </si>
  <si>
    <t>Труба стальная водогазопроводная 40Х3,5</t>
  </si>
  <si>
    <t>Труба стальная водогазопроводная Ц-65Х4</t>
  </si>
  <si>
    <t>Труба стальная водогазопроводная 25Х2,8 ст2пс</t>
  </si>
  <si>
    <t>Труба стальная водогазопроводная 20Х2,8 ст2пс</t>
  </si>
  <si>
    <t>Труба стальная водогазопроводная 15Х2,8 ст2пс</t>
  </si>
  <si>
    <t>Труба стальная водогазопроводная 65Х4 ст2пс</t>
  </si>
  <si>
    <t>Труба стальная водогазопроводная 80Х4 ст2пс</t>
  </si>
  <si>
    <t>Труба стальная водогазопроводная Ц-М-Р-40х3,5-6000 с ДТТ</t>
  </si>
  <si>
    <t>Труба стальная водогазопроводная 20Х3,2 ст20</t>
  </si>
  <si>
    <t>Труба стальная водогазопроводная Ц-80Х4</t>
  </si>
  <si>
    <t>Труба стальная водогазопроводная 40Х3</t>
  </si>
  <si>
    <t>Труба стальная водогазопроводная М-Ц-Р 50Х3</t>
  </si>
  <si>
    <t>Труба стальная водогазопроводная М-Р-20Х2,5</t>
  </si>
  <si>
    <t>Труба стальная водогазопроводная М-Р-50Х3,5 ст20</t>
  </si>
  <si>
    <t>Труба стальная водогазопроводная М-Р-40х3,5-6000 с дополнительными техническими требованиями</t>
  </si>
  <si>
    <t>Труба стальная водогазопроводная 50Х3 ст2пс</t>
  </si>
  <si>
    <t>Труба стальная водогазопроводная 100Х4,5 ст2пс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</si>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</sst>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49" fontId="0" fillId="3" borderId="0" xfId="0" applyNumberFormat="1" applyFill="1"/>
    <xf numFmtId="0" fontId="1" fillId="2" borderId="2" xfId="0" applyFont="1" applyFill="1" applyBorder="1" applyAlignment="1">
      <alignment horizontal="center" vertical="center"/>
    </xf>
    <xf numFmtId="49" fontId="0" fillId="0" borderId="1" xfId="0" applyNumberFormat="1" applyFill="1" applyBorder="1" applyAlignment="1"/>
    <xf numFmtId="0" fontId="0" fillId="0" borderId="1" xfId="0" applyFill="1" applyBorder="1" applyAlignment="1"/>
    <xf numFmtId="164" fontId="0" fillId="0" borderId="1" xfId="0" applyNumberFormat="1" applyFill="1" applyBorder="1" applyAlignment="1"/>
    <xf numFmtId="4" fontId="0" fillId="0" borderId="1" xfId="0" applyNumberFormat="1" applyFill="1" applyBorder="1" applyAlignment="1"/>
    <xf numFmtId="14" fontId="0" fillId="0" borderId="1" xfId="0" applyNumberForma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abSelected="1" topLeftCell="A17" workbookViewId="0">
      <selection activeCell="C17" sqref="C1:C1048576"/>
    </sheetView>
  </sheetViews>
  <sheetFormatPr defaultRowHeight="15" x14ac:dyDescent="0.25"/>
  <cols>
    <col min="2" max="2" width="13.28515625" customWidth="1"/>
    <col min="3" max="3" width="42.7109375" style="6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20</v>
      </c>
      <c r="L1" s="1"/>
    </row>
    <row r="2" spans="1:21" ht="45" x14ac:dyDescent="0.25">
      <c r="A2" s="2" t="s">
        <v>11</v>
      </c>
      <c r="B2" s="2" t="s">
        <v>0</v>
      </c>
      <c r="C2" s="7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7" t="s">
        <v>17</v>
      </c>
      <c r="K2" s="7" t="s">
        <v>18</v>
      </c>
      <c r="L2" s="2" t="s">
        <v>8</v>
      </c>
      <c r="M2" s="2" t="s">
        <v>9</v>
      </c>
      <c r="N2" s="13" t="s">
        <v>16</v>
      </c>
      <c r="Q2" t="s">
        <v>13</v>
      </c>
      <c r="R2" t="s">
        <v>12</v>
      </c>
      <c r="U2" t="s">
        <v>14</v>
      </c>
    </row>
    <row r="3" spans="1:21" s="5" customFormat="1" x14ac:dyDescent="0.25">
      <c r="A3" s="4">
        <v>1</v>
      </c>
      <c r="B3" s="14" t="s">
        <v>21</v>
      </c>
      <c r="C3" s="8" t="s">
        <v>48</v>
      </c>
      <c r="D3" s="15"/>
      <c r="E3" s="15"/>
      <c r="F3" s="14" t="s">
        <v>10</v>
      </c>
      <c r="G3" s="14" t="s">
        <v>74</v>
      </c>
      <c r="H3" s="16">
        <v>8.0000000000000002E-3</v>
      </c>
      <c r="I3" s="17">
        <v>37595.5</v>
      </c>
      <c r="J3" s="17"/>
      <c r="K3" s="17"/>
      <c r="L3" s="17">
        <f>H3*I3</f>
        <v>300.76400000000001</v>
      </c>
      <c r="M3" s="18">
        <v>41122</v>
      </c>
      <c r="N3" s="12" t="s">
        <v>15</v>
      </c>
      <c r="Q3" s="10">
        <v>4</v>
      </c>
      <c r="R3" s="9">
        <v>145803.9</v>
      </c>
      <c r="S3" s="5">
        <f>R3*40/(100)</f>
        <v>58321.56</v>
      </c>
      <c r="T3" s="11">
        <f>R3-S3</f>
        <v>87482.34</v>
      </c>
      <c r="U3" s="3">
        <v>27847.1</v>
      </c>
    </row>
    <row r="4" spans="1:21" s="5" customFormat="1" x14ac:dyDescent="0.25">
      <c r="A4" s="4">
        <v>2</v>
      </c>
      <c r="B4" s="14" t="s">
        <v>21</v>
      </c>
      <c r="C4" s="8" t="s">
        <v>48</v>
      </c>
      <c r="D4" s="15"/>
      <c r="E4" s="15"/>
      <c r="F4" s="14" t="s">
        <v>10</v>
      </c>
      <c r="G4" s="14" t="s">
        <v>74</v>
      </c>
      <c r="H4" s="16">
        <v>0.24299999999999999</v>
      </c>
      <c r="I4" s="17">
        <v>37595.519999999997</v>
      </c>
      <c r="J4" s="17"/>
      <c r="K4" s="17"/>
      <c r="L4" s="17">
        <f t="shared" ref="L4:L55" si="0">H4*I4</f>
        <v>9135.7113599999993</v>
      </c>
      <c r="M4" s="18">
        <v>41122</v>
      </c>
      <c r="N4" s="12" t="s">
        <v>15</v>
      </c>
      <c r="Q4" s="10">
        <v>4</v>
      </c>
      <c r="R4" s="9">
        <v>185932.2</v>
      </c>
      <c r="S4" s="5">
        <f t="shared" ref="S4:S32" si="1">R4*40/(100)</f>
        <v>74372.88</v>
      </c>
      <c r="T4" s="11">
        <f t="shared" ref="T4:T32" si="2">R4-S4</f>
        <v>111559.32</v>
      </c>
      <c r="U4" s="3">
        <v>27847.1</v>
      </c>
    </row>
    <row r="5" spans="1:21" s="5" customFormat="1" x14ac:dyDescent="0.25">
      <c r="A5" s="4">
        <v>3</v>
      </c>
      <c r="B5" s="14" t="s">
        <v>21</v>
      </c>
      <c r="C5" s="8" t="s">
        <v>48</v>
      </c>
      <c r="D5" s="15"/>
      <c r="E5" s="15"/>
      <c r="F5" s="14" t="s">
        <v>10</v>
      </c>
      <c r="G5" s="14" t="s">
        <v>74</v>
      </c>
      <c r="H5" s="16">
        <v>0.28499999999999998</v>
      </c>
      <c r="I5" s="17">
        <v>37595.51</v>
      </c>
      <c r="J5" s="17"/>
      <c r="K5" s="17"/>
      <c r="L5" s="17">
        <f t="shared" si="0"/>
        <v>10714.72035</v>
      </c>
      <c r="M5" s="18">
        <v>41122</v>
      </c>
      <c r="N5" s="12" t="s">
        <v>15</v>
      </c>
      <c r="Q5" s="10">
        <v>4</v>
      </c>
      <c r="R5" s="9">
        <v>227800</v>
      </c>
      <c r="S5" s="5">
        <f t="shared" si="1"/>
        <v>91120</v>
      </c>
      <c r="T5" s="11">
        <f t="shared" si="2"/>
        <v>136680</v>
      </c>
      <c r="U5" s="3">
        <v>160118</v>
      </c>
    </row>
    <row r="6" spans="1:21" s="5" customFormat="1" x14ac:dyDescent="0.25">
      <c r="A6" s="4">
        <v>4</v>
      </c>
      <c r="B6" s="14" t="s">
        <v>21</v>
      </c>
      <c r="C6" s="8" t="s">
        <v>48</v>
      </c>
      <c r="D6" s="15"/>
      <c r="E6" s="15"/>
      <c r="F6" s="14" t="s">
        <v>10</v>
      </c>
      <c r="G6" s="14" t="s">
        <v>74</v>
      </c>
      <c r="H6" s="16">
        <v>0.03</v>
      </c>
      <c r="I6" s="17">
        <v>32820.5</v>
      </c>
      <c r="J6" s="17"/>
      <c r="K6" s="17"/>
      <c r="L6" s="17">
        <f t="shared" si="0"/>
        <v>984.61500000000001</v>
      </c>
      <c r="M6" s="18">
        <v>42308</v>
      </c>
      <c r="N6" s="12" t="s">
        <v>15</v>
      </c>
      <c r="Q6" s="10">
        <v>4</v>
      </c>
      <c r="R6" s="9">
        <v>326268</v>
      </c>
      <c r="S6" s="5">
        <f t="shared" si="1"/>
        <v>130507.2</v>
      </c>
      <c r="T6" s="11">
        <f t="shared" si="2"/>
        <v>195760.8</v>
      </c>
      <c r="U6" s="3">
        <v>226069</v>
      </c>
    </row>
    <row r="7" spans="1:21" s="5" customFormat="1" ht="30" x14ac:dyDescent="0.25">
      <c r="A7" s="4">
        <v>5</v>
      </c>
      <c r="B7" s="14" t="s">
        <v>22</v>
      </c>
      <c r="C7" s="8" t="s">
        <v>49</v>
      </c>
      <c r="D7" s="15"/>
      <c r="E7" s="15"/>
      <c r="F7" s="14" t="s">
        <v>10</v>
      </c>
      <c r="G7" s="14" t="s">
        <v>74</v>
      </c>
      <c r="H7" s="16">
        <v>5.3999999999999999E-2</v>
      </c>
      <c r="I7" s="17">
        <v>25422.959999999999</v>
      </c>
      <c r="J7" s="17"/>
      <c r="K7" s="17"/>
      <c r="L7" s="17">
        <f t="shared" si="0"/>
        <v>1372.8398399999999</v>
      </c>
      <c r="M7" s="18">
        <v>40787</v>
      </c>
      <c r="N7" s="12" t="s">
        <v>19</v>
      </c>
      <c r="Q7" s="10">
        <v>4</v>
      </c>
      <c r="R7" s="9">
        <v>208389.9</v>
      </c>
      <c r="S7" s="5">
        <f t="shared" si="1"/>
        <v>83355.960000000006</v>
      </c>
      <c r="T7" s="11">
        <f t="shared" si="2"/>
        <v>125033.93999999999</v>
      </c>
      <c r="U7" s="3">
        <v>154356</v>
      </c>
    </row>
    <row r="8" spans="1:21" s="5" customFormat="1" ht="30" x14ac:dyDescent="0.25">
      <c r="A8" s="4">
        <v>6</v>
      </c>
      <c r="B8" s="14" t="s">
        <v>23</v>
      </c>
      <c r="C8" s="8" t="s">
        <v>50</v>
      </c>
      <c r="D8" s="15"/>
      <c r="E8" s="15"/>
      <c r="F8" s="14" t="s">
        <v>10</v>
      </c>
      <c r="G8" s="14" t="s">
        <v>74</v>
      </c>
      <c r="H8" s="16">
        <v>6.8000000000000005E-2</v>
      </c>
      <c r="I8" s="17">
        <v>23356.76</v>
      </c>
      <c r="J8" s="17"/>
      <c r="K8" s="17"/>
      <c r="L8" s="17">
        <f t="shared" si="0"/>
        <v>1588.2596800000001</v>
      </c>
      <c r="M8" s="18">
        <v>40311</v>
      </c>
      <c r="N8" s="12" t="s">
        <v>19</v>
      </c>
      <c r="Q8" s="10">
        <v>4</v>
      </c>
      <c r="R8" s="9">
        <v>208389.9</v>
      </c>
      <c r="S8" s="5">
        <f t="shared" si="1"/>
        <v>83355.960000000006</v>
      </c>
      <c r="T8" s="11">
        <f t="shared" si="2"/>
        <v>125033.93999999999</v>
      </c>
      <c r="U8" s="3">
        <v>154356</v>
      </c>
    </row>
    <row r="9" spans="1:21" s="5" customFormat="1" x14ac:dyDescent="0.25">
      <c r="A9" s="4">
        <v>7</v>
      </c>
      <c r="B9" s="14" t="s">
        <v>24</v>
      </c>
      <c r="C9" s="8" t="s">
        <v>51</v>
      </c>
      <c r="D9" s="15"/>
      <c r="E9" s="15"/>
      <c r="F9" s="14" t="s">
        <v>10</v>
      </c>
      <c r="G9" s="14" t="s">
        <v>74</v>
      </c>
      <c r="H9" s="16">
        <v>3.1E-2</v>
      </c>
      <c r="I9" s="17">
        <v>33200</v>
      </c>
      <c r="J9" s="17"/>
      <c r="K9" s="17"/>
      <c r="L9" s="17">
        <f t="shared" si="0"/>
        <v>1029.2</v>
      </c>
      <c r="M9" s="18">
        <v>40787</v>
      </c>
      <c r="N9" s="12" t="s">
        <v>19</v>
      </c>
      <c r="Q9" s="10">
        <v>4</v>
      </c>
      <c r="R9" s="9">
        <v>208389.9</v>
      </c>
      <c r="S9" s="5">
        <f t="shared" si="1"/>
        <v>83355.960000000006</v>
      </c>
      <c r="T9" s="11">
        <f t="shared" si="2"/>
        <v>125033.93999999999</v>
      </c>
      <c r="U9" s="3">
        <v>154356</v>
      </c>
    </row>
    <row r="10" spans="1:21" s="5" customFormat="1" x14ac:dyDescent="0.25">
      <c r="A10" s="4">
        <v>8</v>
      </c>
      <c r="B10" s="14" t="s">
        <v>25</v>
      </c>
      <c r="C10" s="8" t="s">
        <v>52</v>
      </c>
      <c r="D10" s="15"/>
      <c r="E10" s="15"/>
      <c r="F10" s="14" t="s">
        <v>10</v>
      </c>
      <c r="G10" s="14" t="s">
        <v>74</v>
      </c>
      <c r="H10" s="16">
        <v>17.914000000000001</v>
      </c>
      <c r="I10" s="17">
        <v>65356.5</v>
      </c>
      <c r="J10" s="17"/>
      <c r="K10" s="17"/>
      <c r="L10" s="17">
        <f t="shared" si="0"/>
        <v>1170796.341</v>
      </c>
      <c r="M10" s="18">
        <v>41438</v>
      </c>
      <c r="N10" s="12" t="s">
        <v>15</v>
      </c>
      <c r="Q10" s="10">
        <v>4</v>
      </c>
      <c r="R10" s="9">
        <v>294978.65000000002</v>
      </c>
      <c r="S10" s="5">
        <f t="shared" si="1"/>
        <v>117991.46</v>
      </c>
      <c r="T10" s="11">
        <f t="shared" si="2"/>
        <v>176987.19</v>
      </c>
      <c r="U10" s="3">
        <v>216441.67</v>
      </c>
    </row>
    <row r="11" spans="1:21" s="5" customFormat="1" x14ac:dyDescent="0.25">
      <c r="A11" s="4">
        <v>9</v>
      </c>
      <c r="B11" s="14" t="s">
        <v>26</v>
      </c>
      <c r="C11" s="8" t="s">
        <v>53</v>
      </c>
      <c r="D11" s="15"/>
      <c r="E11" s="15"/>
      <c r="F11" s="14" t="s">
        <v>10</v>
      </c>
      <c r="G11" s="14" t="s">
        <v>74</v>
      </c>
      <c r="H11" s="16">
        <v>0.34699999999999998</v>
      </c>
      <c r="I11" s="17">
        <v>39237.14</v>
      </c>
      <c r="J11" s="17"/>
      <c r="K11" s="17"/>
      <c r="L11" s="17">
        <f t="shared" si="0"/>
        <v>13615.287579999998</v>
      </c>
      <c r="M11" s="18">
        <v>40891</v>
      </c>
      <c r="N11" s="12" t="s">
        <v>15</v>
      </c>
      <c r="Q11" s="10">
        <v>4</v>
      </c>
      <c r="R11" s="9">
        <v>365932.2</v>
      </c>
      <c r="S11" s="5">
        <f t="shared" si="1"/>
        <v>146372.88</v>
      </c>
      <c r="T11" s="11">
        <f t="shared" si="2"/>
        <v>219559.32</v>
      </c>
      <c r="U11" s="3">
        <v>271049</v>
      </c>
    </row>
    <row r="12" spans="1:21" s="5" customFormat="1" x14ac:dyDescent="0.25">
      <c r="A12" s="4">
        <v>10</v>
      </c>
      <c r="B12" s="14" t="s">
        <v>27</v>
      </c>
      <c r="C12" s="8" t="s">
        <v>54</v>
      </c>
      <c r="D12" s="15"/>
      <c r="E12" s="15"/>
      <c r="F12" s="14" t="s">
        <v>10</v>
      </c>
      <c r="G12" s="14" t="s">
        <v>74</v>
      </c>
      <c r="H12" s="16">
        <v>0.1</v>
      </c>
      <c r="I12" s="17">
        <v>44067.8</v>
      </c>
      <c r="J12" s="17"/>
      <c r="K12" s="17"/>
      <c r="L12" s="17">
        <f t="shared" si="0"/>
        <v>4406.7800000000007</v>
      </c>
      <c r="M12" s="18">
        <v>40817</v>
      </c>
      <c r="N12" s="12" t="s">
        <v>15</v>
      </c>
      <c r="Q12" s="10">
        <v>4</v>
      </c>
      <c r="R12" s="9">
        <v>365932.2</v>
      </c>
      <c r="S12" s="5">
        <f t="shared" si="1"/>
        <v>146372.88</v>
      </c>
      <c r="T12" s="11">
        <f t="shared" si="2"/>
        <v>219559.32</v>
      </c>
      <c r="U12" s="3">
        <v>271049</v>
      </c>
    </row>
    <row r="13" spans="1:21" s="5" customFormat="1" x14ac:dyDescent="0.25">
      <c r="A13" s="4">
        <v>11</v>
      </c>
      <c r="B13" s="14" t="s">
        <v>27</v>
      </c>
      <c r="C13" s="8" t="s">
        <v>54</v>
      </c>
      <c r="D13" s="15"/>
      <c r="E13" s="15"/>
      <c r="F13" s="14" t="s">
        <v>10</v>
      </c>
      <c r="G13" s="14" t="s">
        <v>74</v>
      </c>
      <c r="H13" s="16">
        <v>0.3</v>
      </c>
      <c r="I13" s="17">
        <v>33629.370000000003</v>
      </c>
      <c r="J13" s="17"/>
      <c r="K13" s="17"/>
      <c r="L13" s="17">
        <f t="shared" si="0"/>
        <v>10088.811</v>
      </c>
      <c r="M13" s="18">
        <v>42308</v>
      </c>
      <c r="N13" s="12" t="s">
        <v>15</v>
      </c>
      <c r="Q13" s="10">
        <v>4</v>
      </c>
      <c r="R13" s="9">
        <v>322627.20000000001</v>
      </c>
      <c r="S13" s="5">
        <f t="shared" si="1"/>
        <v>129050.88</v>
      </c>
      <c r="T13" s="11">
        <f t="shared" si="2"/>
        <v>193576.32000000001</v>
      </c>
      <c r="U13" s="3">
        <v>238973</v>
      </c>
    </row>
    <row r="14" spans="1:21" s="5" customFormat="1" x14ac:dyDescent="0.25">
      <c r="A14" s="4">
        <v>12</v>
      </c>
      <c r="B14" s="14" t="s">
        <v>28</v>
      </c>
      <c r="C14" s="8" t="s">
        <v>55</v>
      </c>
      <c r="D14" s="15"/>
      <c r="E14" s="15"/>
      <c r="F14" s="14" t="s">
        <v>10</v>
      </c>
      <c r="G14" s="14" t="s">
        <v>74</v>
      </c>
      <c r="H14" s="16">
        <v>0.64700000000000002</v>
      </c>
      <c r="I14" s="17">
        <v>28400</v>
      </c>
      <c r="J14" s="17"/>
      <c r="K14" s="17"/>
      <c r="L14" s="17">
        <f t="shared" si="0"/>
        <v>18374.8</v>
      </c>
      <c r="M14" s="18">
        <v>40539</v>
      </c>
      <c r="N14" s="12" t="s">
        <v>15</v>
      </c>
      <c r="Q14" s="10">
        <v>4</v>
      </c>
      <c r="R14" s="9">
        <v>322627.20000000001</v>
      </c>
      <c r="S14" s="5">
        <f t="shared" si="1"/>
        <v>129050.88</v>
      </c>
      <c r="T14" s="11">
        <f t="shared" si="2"/>
        <v>193576.32000000001</v>
      </c>
      <c r="U14" s="3">
        <v>238973</v>
      </c>
    </row>
    <row r="15" spans="1:21" s="5" customFormat="1" x14ac:dyDescent="0.25">
      <c r="A15" s="4">
        <v>13</v>
      </c>
      <c r="B15" s="14" t="s">
        <v>29</v>
      </c>
      <c r="C15" s="8" t="s">
        <v>56</v>
      </c>
      <c r="D15" s="15"/>
      <c r="E15" s="15"/>
      <c r="F15" s="14" t="s">
        <v>10</v>
      </c>
      <c r="G15" s="14" t="s">
        <v>74</v>
      </c>
      <c r="H15" s="16">
        <v>0.14099999999999999</v>
      </c>
      <c r="I15" s="17">
        <f>J15</f>
        <v>23021.759999999998</v>
      </c>
      <c r="J15" s="17">
        <v>23021.759999999998</v>
      </c>
      <c r="K15" s="17"/>
      <c r="L15" s="17">
        <f t="shared" si="0"/>
        <v>3246.0681599999994</v>
      </c>
      <c r="M15" s="18">
        <v>40770</v>
      </c>
      <c r="N15" s="12" t="s">
        <v>15</v>
      </c>
      <c r="Q15" s="10">
        <v>4</v>
      </c>
      <c r="R15" s="9">
        <v>293300</v>
      </c>
      <c r="S15" s="5">
        <f t="shared" si="1"/>
        <v>117320</v>
      </c>
      <c r="T15" s="11">
        <f t="shared" si="2"/>
        <v>175980</v>
      </c>
      <c r="U15" s="3">
        <v>206158</v>
      </c>
    </row>
    <row r="16" spans="1:21" s="5" customFormat="1" x14ac:dyDescent="0.25">
      <c r="A16" s="4">
        <v>14</v>
      </c>
      <c r="B16" s="14" t="s">
        <v>29</v>
      </c>
      <c r="C16" s="8" t="s">
        <v>56</v>
      </c>
      <c r="D16" s="15"/>
      <c r="E16" s="15"/>
      <c r="F16" s="14" t="s">
        <v>10</v>
      </c>
      <c r="G16" s="14" t="s">
        <v>74</v>
      </c>
      <c r="H16" s="16">
        <v>0.04</v>
      </c>
      <c r="I16" s="17">
        <f>J16</f>
        <v>25899.5</v>
      </c>
      <c r="J16" s="17">
        <v>25899.5</v>
      </c>
      <c r="K16" s="17"/>
      <c r="L16" s="17">
        <f t="shared" si="0"/>
        <v>1035.98</v>
      </c>
      <c r="M16" s="18">
        <v>42308</v>
      </c>
      <c r="N16" s="12" t="s">
        <v>15</v>
      </c>
      <c r="Q16" s="10">
        <v>4</v>
      </c>
      <c r="R16" s="9">
        <v>119201</v>
      </c>
      <c r="S16" s="5">
        <f t="shared" si="1"/>
        <v>47680.4</v>
      </c>
      <c r="T16" s="11">
        <f t="shared" si="2"/>
        <v>71520.600000000006</v>
      </c>
      <c r="U16"/>
    </row>
    <row r="17" spans="1:21" s="5" customFormat="1" x14ac:dyDescent="0.25">
      <c r="A17" s="4">
        <v>15</v>
      </c>
      <c r="B17" s="14" t="s">
        <v>30</v>
      </c>
      <c r="C17" s="8" t="s">
        <v>57</v>
      </c>
      <c r="D17" s="15"/>
      <c r="E17" s="15"/>
      <c r="F17" s="14" t="s">
        <v>10</v>
      </c>
      <c r="G17" s="14" t="s">
        <v>74</v>
      </c>
      <c r="H17" s="16">
        <v>3.8</v>
      </c>
      <c r="I17" s="17">
        <v>27111.07</v>
      </c>
      <c r="J17" s="17">
        <v>27500</v>
      </c>
      <c r="K17" s="17"/>
      <c r="L17" s="17">
        <f t="shared" si="0"/>
        <v>103022.06599999999</v>
      </c>
      <c r="M17" s="18">
        <v>40539</v>
      </c>
      <c r="N17" s="12" t="s">
        <v>15</v>
      </c>
      <c r="Q17" s="10">
        <v>4</v>
      </c>
      <c r="R17" s="9">
        <v>131698.85</v>
      </c>
      <c r="S17" s="5">
        <f t="shared" si="1"/>
        <v>52679.54</v>
      </c>
      <c r="T17" s="11">
        <f t="shared" si="2"/>
        <v>79019.31</v>
      </c>
      <c r="U17" s="3">
        <v>100870.86</v>
      </c>
    </row>
    <row r="18" spans="1:21" s="5" customFormat="1" x14ac:dyDescent="0.25">
      <c r="A18" s="4">
        <v>16</v>
      </c>
      <c r="B18" s="14" t="s">
        <v>30</v>
      </c>
      <c r="C18" s="8" t="s">
        <v>57</v>
      </c>
      <c r="D18" s="15"/>
      <c r="E18" s="15"/>
      <c r="F18" s="14" t="s">
        <v>10</v>
      </c>
      <c r="G18" s="14" t="s">
        <v>74</v>
      </c>
      <c r="H18" s="16">
        <v>0.67200000000000004</v>
      </c>
      <c r="I18" s="17">
        <v>37978.01</v>
      </c>
      <c r="J18" s="17"/>
      <c r="K18" s="17"/>
      <c r="L18" s="17">
        <f t="shared" si="0"/>
        <v>25521.222720000002</v>
      </c>
      <c r="M18" s="18">
        <v>41465</v>
      </c>
      <c r="N18" s="12" t="s">
        <v>15</v>
      </c>
      <c r="Q18" s="10">
        <v>4</v>
      </c>
      <c r="R18" s="9">
        <v>131698.85</v>
      </c>
      <c r="S18" s="5">
        <f t="shared" si="1"/>
        <v>52679.54</v>
      </c>
      <c r="T18" s="11">
        <f t="shared" si="2"/>
        <v>79019.31</v>
      </c>
      <c r="U18" s="3">
        <v>100870.86</v>
      </c>
    </row>
    <row r="19" spans="1:21" s="5" customFormat="1" x14ac:dyDescent="0.25">
      <c r="A19" s="4">
        <v>17</v>
      </c>
      <c r="B19" s="14" t="s">
        <v>30</v>
      </c>
      <c r="C19" s="8" t="s">
        <v>57</v>
      </c>
      <c r="D19" s="15"/>
      <c r="E19" s="15"/>
      <c r="F19" s="14" t="s">
        <v>10</v>
      </c>
      <c r="G19" s="14" t="s">
        <v>74</v>
      </c>
      <c r="H19" s="16">
        <v>0.23</v>
      </c>
      <c r="I19" s="17">
        <v>28291.17</v>
      </c>
      <c r="J19" s="17"/>
      <c r="K19" s="17"/>
      <c r="L19" s="17">
        <f t="shared" si="0"/>
        <v>6506.9691000000003</v>
      </c>
      <c r="M19" s="18">
        <v>42308</v>
      </c>
      <c r="N19" s="12" t="s">
        <v>15</v>
      </c>
      <c r="Q19" s="10">
        <v>4</v>
      </c>
      <c r="R19" s="9">
        <v>111944.03</v>
      </c>
      <c r="S19" s="5">
        <f t="shared" si="1"/>
        <v>44777.612000000001</v>
      </c>
      <c r="T19" s="11">
        <f t="shared" si="2"/>
        <v>67166.418000000005</v>
      </c>
      <c r="U19" s="3">
        <v>86713.5</v>
      </c>
    </row>
    <row r="20" spans="1:21" s="5" customFormat="1" x14ac:dyDescent="0.25">
      <c r="A20" s="4">
        <v>18</v>
      </c>
      <c r="B20" s="14" t="s">
        <v>31</v>
      </c>
      <c r="C20" s="8" t="s">
        <v>58</v>
      </c>
      <c r="D20" s="15"/>
      <c r="E20" s="15"/>
      <c r="F20" s="14" t="s">
        <v>10</v>
      </c>
      <c r="G20" s="14" t="s">
        <v>74</v>
      </c>
      <c r="H20" s="16">
        <v>9.6000000000000002E-2</v>
      </c>
      <c r="I20" s="17">
        <v>67320</v>
      </c>
      <c r="J20" s="17"/>
      <c r="K20" s="17"/>
      <c r="L20" s="17">
        <f t="shared" si="0"/>
        <v>6462.72</v>
      </c>
      <c r="M20" s="18">
        <v>41122</v>
      </c>
      <c r="N20" s="12" t="s">
        <v>15</v>
      </c>
      <c r="Q20" s="10">
        <v>4</v>
      </c>
      <c r="R20" s="9">
        <v>150055.74</v>
      </c>
      <c r="S20" s="5">
        <f t="shared" si="1"/>
        <v>60022.295999999995</v>
      </c>
      <c r="T20" s="11">
        <f t="shared" si="2"/>
        <v>90033.443999999989</v>
      </c>
      <c r="U20" s="3">
        <v>114930.67</v>
      </c>
    </row>
    <row r="21" spans="1:21" s="5" customFormat="1" x14ac:dyDescent="0.25">
      <c r="A21" s="4">
        <v>19</v>
      </c>
      <c r="B21" s="14" t="s">
        <v>31</v>
      </c>
      <c r="C21" s="8" t="s">
        <v>58</v>
      </c>
      <c r="D21" s="15"/>
      <c r="E21" s="15"/>
      <c r="F21" s="14" t="s">
        <v>10</v>
      </c>
      <c r="G21" s="14" t="s">
        <v>74</v>
      </c>
      <c r="H21" s="16">
        <v>1.4E-2</v>
      </c>
      <c r="I21" s="17">
        <v>67320</v>
      </c>
      <c r="J21" s="17"/>
      <c r="K21" s="17"/>
      <c r="L21" s="17">
        <f t="shared" si="0"/>
        <v>942.48</v>
      </c>
      <c r="M21" s="18">
        <v>41122</v>
      </c>
      <c r="N21" s="12" t="s">
        <v>15</v>
      </c>
      <c r="Q21" s="10">
        <v>4</v>
      </c>
      <c r="R21" s="9">
        <v>150055.74</v>
      </c>
      <c r="S21" s="5">
        <f t="shared" si="1"/>
        <v>60022.295999999995</v>
      </c>
      <c r="T21" s="11">
        <f t="shared" si="2"/>
        <v>90033.443999999989</v>
      </c>
      <c r="U21" s="3">
        <v>114930.67</v>
      </c>
    </row>
    <row r="22" spans="1:21" s="5" customFormat="1" x14ac:dyDescent="0.25">
      <c r="A22" s="4">
        <v>20</v>
      </c>
      <c r="B22" s="14" t="s">
        <v>31</v>
      </c>
      <c r="C22" s="8" t="s">
        <v>58</v>
      </c>
      <c r="D22" s="15"/>
      <c r="E22" s="15"/>
      <c r="F22" s="14" t="s">
        <v>10</v>
      </c>
      <c r="G22" s="14" t="s">
        <v>74</v>
      </c>
      <c r="H22" s="16">
        <v>7.9000000000000001E-2</v>
      </c>
      <c r="I22" s="17">
        <v>67282.41</v>
      </c>
      <c r="J22" s="17"/>
      <c r="K22" s="17"/>
      <c r="L22" s="17">
        <f t="shared" si="0"/>
        <v>5315.3103900000006</v>
      </c>
      <c r="M22" s="18">
        <v>42794</v>
      </c>
      <c r="N22" s="12" t="s">
        <v>15</v>
      </c>
      <c r="Q22" s="10">
        <v>4</v>
      </c>
      <c r="R22" s="9">
        <v>127547.38</v>
      </c>
      <c r="S22" s="5">
        <f t="shared" si="1"/>
        <v>51018.952000000005</v>
      </c>
      <c r="T22" s="11">
        <f t="shared" si="2"/>
        <v>76528.428</v>
      </c>
      <c r="U22" s="3">
        <v>98800</v>
      </c>
    </row>
    <row r="23" spans="1:21" s="5" customFormat="1" ht="30" x14ac:dyDescent="0.25">
      <c r="A23" s="4">
        <v>21</v>
      </c>
      <c r="B23" s="14" t="s">
        <v>32</v>
      </c>
      <c r="C23" s="8" t="s">
        <v>59</v>
      </c>
      <c r="D23" s="15"/>
      <c r="E23" s="15"/>
      <c r="F23" s="14" t="s">
        <v>10</v>
      </c>
      <c r="G23" s="14" t="s">
        <v>74</v>
      </c>
      <c r="H23" s="16">
        <v>0.01</v>
      </c>
      <c r="I23" s="17">
        <v>40508</v>
      </c>
      <c r="J23" s="17"/>
      <c r="K23" s="17"/>
      <c r="L23" s="17">
        <f t="shared" si="0"/>
        <v>405.08</v>
      </c>
      <c r="M23" s="18">
        <v>42308</v>
      </c>
      <c r="N23" s="12" t="s">
        <v>15</v>
      </c>
      <c r="Q23" s="10">
        <v>4</v>
      </c>
      <c r="R23" s="9">
        <v>125404.5</v>
      </c>
      <c r="S23" s="5">
        <f t="shared" si="1"/>
        <v>50161.8</v>
      </c>
      <c r="T23" s="11">
        <f t="shared" si="2"/>
        <v>75242.7</v>
      </c>
      <c r="U23" s="3">
        <v>92888</v>
      </c>
    </row>
    <row r="24" spans="1:21" s="5" customFormat="1" ht="30" x14ac:dyDescent="0.25">
      <c r="A24" s="4">
        <v>22</v>
      </c>
      <c r="B24" s="14" t="s">
        <v>33</v>
      </c>
      <c r="C24" s="8" t="s">
        <v>60</v>
      </c>
      <c r="D24" s="15"/>
      <c r="E24" s="15"/>
      <c r="F24" s="14" t="s">
        <v>10</v>
      </c>
      <c r="G24" s="14" t="s">
        <v>74</v>
      </c>
      <c r="H24" s="16">
        <v>4.4999999999999998E-2</v>
      </c>
      <c r="I24" s="17">
        <v>40508.44</v>
      </c>
      <c r="J24" s="17"/>
      <c r="K24" s="17"/>
      <c r="L24" s="17">
        <f t="shared" si="0"/>
        <v>1822.8797999999999</v>
      </c>
      <c r="M24" s="18">
        <v>42308</v>
      </c>
      <c r="N24" s="12" t="s">
        <v>15</v>
      </c>
      <c r="Q24" s="10">
        <v>4</v>
      </c>
      <c r="R24" s="9">
        <v>125404.5</v>
      </c>
      <c r="S24" s="5">
        <f t="shared" si="1"/>
        <v>50161.8</v>
      </c>
      <c r="T24" s="11">
        <f t="shared" si="2"/>
        <v>75242.7</v>
      </c>
      <c r="U24" s="3">
        <v>92888</v>
      </c>
    </row>
    <row r="25" spans="1:21" s="5" customFormat="1" ht="30" x14ac:dyDescent="0.25">
      <c r="A25" s="4">
        <v>23</v>
      </c>
      <c r="B25" s="14" t="s">
        <v>34</v>
      </c>
      <c r="C25" s="8" t="s">
        <v>61</v>
      </c>
      <c r="D25" s="15"/>
      <c r="E25" s="15"/>
      <c r="F25" s="14" t="s">
        <v>10</v>
      </c>
      <c r="G25" s="14" t="s">
        <v>74</v>
      </c>
      <c r="H25" s="16">
        <v>8.0000000000000002E-3</v>
      </c>
      <c r="I25" s="17">
        <v>40508</v>
      </c>
      <c r="J25" s="17"/>
      <c r="K25" s="17"/>
      <c r="L25" s="17">
        <f t="shared" si="0"/>
        <v>324.06400000000002</v>
      </c>
      <c r="M25" s="18">
        <v>42308</v>
      </c>
      <c r="N25" s="12" t="s">
        <v>15</v>
      </c>
      <c r="Q25" s="10">
        <v>4</v>
      </c>
      <c r="R25" s="9">
        <v>201351.15</v>
      </c>
      <c r="S25" s="5">
        <f t="shared" si="1"/>
        <v>80540.460000000006</v>
      </c>
      <c r="T25" s="11">
        <f t="shared" si="2"/>
        <v>120810.68999999999</v>
      </c>
      <c r="U25" s="3">
        <v>154744</v>
      </c>
    </row>
    <row r="26" spans="1:21" s="5" customFormat="1" ht="30" x14ac:dyDescent="0.25">
      <c r="A26" s="4">
        <v>24</v>
      </c>
      <c r="B26" s="14" t="s">
        <v>35</v>
      </c>
      <c r="C26" s="8" t="s">
        <v>62</v>
      </c>
      <c r="D26" s="15"/>
      <c r="E26" s="15"/>
      <c r="F26" s="14" t="s">
        <v>10</v>
      </c>
      <c r="G26" s="14" t="s">
        <v>74</v>
      </c>
      <c r="H26" s="16">
        <v>0.04</v>
      </c>
      <c r="I26" s="17">
        <v>40508.5</v>
      </c>
      <c r="J26" s="17"/>
      <c r="K26" s="17"/>
      <c r="L26" s="17">
        <f t="shared" si="0"/>
        <v>1620.3400000000001</v>
      </c>
      <c r="M26" s="18">
        <v>42308</v>
      </c>
      <c r="N26" s="12" t="s">
        <v>15</v>
      </c>
      <c r="Q26" s="10">
        <v>4</v>
      </c>
      <c r="R26" s="9">
        <v>279491.5</v>
      </c>
      <c r="S26" s="5">
        <f t="shared" si="1"/>
        <v>111796.6</v>
      </c>
      <c r="T26" s="11">
        <f t="shared" si="2"/>
        <v>167694.9</v>
      </c>
      <c r="U26" s="3">
        <v>207021.69</v>
      </c>
    </row>
    <row r="27" spans="1:21" s="5" customFormat="1" ht="30" x14ac:dyDescent="0.25">
      <c r="A27" s="4">
        <v>25</v>
      </c>
      <c r="B27" s="14" t="s">
        <v>36</v>
      </c>
      <c r="C27" s="8" t="s">
        <v>63</v>
      </c>
      <c r="D27" s="15"/>
      <c r="E27" s="15"/>
      <c r="F27" s="14" t="s">
        <v>10</v>
      </c>
      <c r="G27" s="14" t="s">
        <v>74</v>
      </c>
      <c r="H27" s="16">
        <v>0.01</v>
      </c>
      <c r="I27" s="17">
        <v>40508</v>
      </c>
      <c r="J27" s="17"/>
      <c r="K27" s="17"/>
      <c r="L27" s="17">
        <f t="shared" si="0"/>
        <v>405.08</v>
      </c>
      <c r="M27" s="18">
        <v>42308</v>
      </c>
      <c r="N27" s="12" t="s">
        <v>15</v>
      </c>
      <c r="Q27" s="10">
        <v>4</v>
      </c>
      <c r="R27" s="9">
        <v>279491.5</v>
      </c>
      <c r="S27" s="5">
        <f t="shared" si="1"/>
        <v>111796.6</v>
      </c>
      <c r="T27" s="11">
        <f t="shared" si="2"/>
        <v>167694.9</v>
      </c>
      <c r="U27" s="3">
        <v>207021.69</v>
      </c>
    </row>
    <row r="28" spans="1:21" s="5" customFormat="1" ht="30" x14ac:dyDescent="0.25">
      <c r="A28" s="4">
        <v>26</v>
      </c>
      <c r="B28" s="14" t="s">
        <v>37</v>
      </c>
      <c r="C28" s="8" t="s">
        <v>64</v>
      </c>
      <c r="D28" s="15"/>
      <c r="E28" s="15"/>
      <c r="F28" s="14" t="s">
        <v>10</v>
      </c>
      <c r="G28" s="14" t="s">
        <v>74</v>
      </c>
      <c r="H28" s="16">
        <v>5.0000000000000001E-3</v>
      </c>
      <c r="I28" s="17">
        <v>65356.59</v>
      </c>
      <c r="J28" s="17"/>
      <c r="K28" s="17"/>
      <c r="L28" s="17">
        <f t="shared" si="0"/>
        <v>326.78294999999997</v>
      </c>
      <c r="M28" s="18">
        <v>41183</v>
      </c>
      <c r="N28" s="12" t="s">
        <v>15</v>
      </c>
      <c r="Q28" s="10">
        <v>4</v>
      </c>
      <c r="R28" s="9">
        <v>469370</v>
      </c>
      <c r="S28" s="5">
        <f t="shared" si="1"/>
        <v>187748</v>
      </c>
      <c r="T28" s="11">
        <f t="shared" si="2"/>
        <v>281622</v>
      </c>
      <c r="U28" s="3">
        <v>345830</v>
      </c>
    </row>
    <row r="29" spans="1:21" s="5" customFormat="1" ht="30" x14ac:dyDescent="0.25">
      <c r="A29" s="4">
        <v>27</v>
      </c>
      <c r="B29" s="14" t="s">
        <v>38</v>
      </c>
      <c r="C29" s="8" t="s">
        <v>65</v>
      </c>
      <c r="D29" s="15"/>
      <c r="E29" s="15"/>
      <c r="F29" s="14" t="s">
        <v>10</v>
      </c>
      <c r="G29" s="14" t="s">
        <v>74</v>
      </c>
      <c r="H29" s="16">
        <v>5.0000000000000001E-3</v>
      </c>
      <c r="I29" s="17">
        <v>28400</v>
      </c>
      <c r="J29" s="17"/>
      <c r="K29" s="17"/>
      <c r="L29" s="17">
        <f t="shared" si="0"/>
        <v>142</v>
      </c>
      <c r="M29" s="18">
        <v>40539</v>
      </c>
      <c r="N29" s="12" t="s">
        <v>15</v>
      </c>
      <c r="Q29" s="10">
        <v>3</v>
      </c>
      <c r="R29" s="9">
        <v>552200</v>
      </c>
      <c r="S29" s="5">
        <f t="shared" si="1"/>
        <v>220880</v>
      </c>
      <c r="T29" s="11">
        <f t="shared" si="2"/>
        <v>331320</v>
      </c>
      <c r="U29" s="3">
        <v>402298</v>
      </c>
    </row>
    <row r="30" spans="1:21" s="5" customFormat="1" ht="30" x14ac:dyDescent="0.25">
      <c r="A30" s="4">
        <v>28</v>
      </c>
      <c r="B30" s="14" t="s">
        <v>38</v>
      </c>
      <c r="C30" s="8" t="s">
        <v>65</v>
      </c>
      <c r="D30" s="15"/>
      <c r="E30" s="15"/>
      <c r="F30" s="14" t="s">
        <v>10</v>
      </c>
      <c r="G30" s="14" t="s">
        <v>74</v>
      </c>
      <c r="H30" s="16">
        <v>0.60499999999999998</v>
      </c>
      <c r="I30" s="17">
        <v>37910</v>
      </c>
      <c r="J30" s="17"/>
      <c r="K30" s="17"/>
      <c r="L30" s="17">
        <f t="shared" si="0"/>
        <v>22935.55</v>
      </c>
      <c r="M30" s="18">
        <v>41124</v>
      </c>
      <c r="N30" s="12" t="s">
        <v>15</v>
      </c>
      <c r="Q30" s="10">
        <v>4</v>
      </c>
      <c r="R30" s="9">
        <v>138125</v>
      </c>
      <c r="S30" s="5">
        <f t="shared" si="1"/>
        <v>55250</v>
      </c>
      <c r="T30" s="11">
        <f t="shared" si="2"/>
        <v>82875</v>
      </c>
      <c r="U30"/>
    </row>
    <row r="31" spans="1:21" s="5" customFormat="1" ht="30" x14ac:dyDescent="0.25">
      <c r="A31" s="4">
        <v>29</v>
      </c>
      <c r="B31" s="14" t="s">
        <v>38</v>
      </c>
      <c r="C31" s="8" t="s">
        <v>65</v>
      </c>
      <c r="D31" s="15"/>
      <c r="E31" s="15"/>
      <c r="F31" s="14" t="s">
        <v>10</v>
      </c>
      <c r="G31" s="14" t="s">
        <v>74</v>
      </c>
      <c r="H31" s="16">
        <v>0.02</v>
      </c>
      <c r="I31" s="17">
        <v>37475</v>
      </c>
      <c r="J31" s="17"/>
      <c r="K31" s="17"/>
      <c r="L31" s="17">
        <f t="shared" si="0"/>
        <v>749.5</v>
      </c>
      <c r="M31" s="18">
        <v>42308</v>
      </c>
      <c r="N31" s="12" t="s">
        <v>15</v>
      </c>
      <c r="Q31" s="10">
        <v>4</v>
      </c>
      <c r="R31" s="9">
        <v>283868</v>
      </c>
      <c r="S31" s="5">
        <f t="shared" si="1"/>
        <v>113547.2</v>
      </c>
      <c r="T31" s="11">
        <f t="shared" si="2"/>
        <v>170320.8</v>
      </c>
      <c r="U31" s="3">
        <v>199528</v>
      </c>
    </row>
    <row r="32" spans="1:21" s="5" customFormat="1" x14ac:dyDescent="0.25">
      <c r="A32" s="4">
        <v>30</v>
      </c>
      <c r="B32" s="14" t="s">
        <v>39</v>
      </c>
      <c r="C32" s="8" t="s">
        <v>51</v>
      </c>
      <c r="D32" s="15"/>
      <c r="E32" s="15"/>
      <c r="F32" s="14" t="s">
        <v>10</v>
      </c>
      <c r="G32" s="14" t="s">
        <v>74</v>
      </c>
      <c r="H32" s="16">
        <v>1.2999999999999999E-2</v>
      </c>
      <c r="I32" s="17">
        <v>32500</v>
      </c>
      <c r="J32" s="17"/>
      <c r="K32" s="17"/>
      <c r="L32" s="17">
        <f t="shared" si="0"/>
        <v>422.5</v>
      </c>
      <c r="M32" s="18">
        <v>40918</v>
      </c>
      <c r="N32" s="12" t="s">
        <v>19</v>
      </c>
      <c r="Q32" s="10">
        <v>4</v>
      </c>
      <c r="R32" s="9">
        <v>416610.2</v>
      </c>
      <c r="S32" s="5">
        <f t="shared" si="1"/>
        <v>166644.07999999999</v>
      </c>
      <c r="T32" s="11">
        <f t="shared" si="2"/>
        <v>249966.12000000002</v>
      </c>
      <c r="U32" s="3">
        <v>308587</v>
      </c>
    </row>
    <row r="33" spans="1:14" x14ac:dyDescent="0.25">
      <c r="A33" s="4">
        <v>31</v>
      </c>
      <c r="B33" s="14" t="s">
        <v>39</v>
      </c>
      <c r="C33" s="8" t="s">
        <v>51</v>
      </c>
      <c r="D33" s="15"/>
      <c r="E33" s="15"/>
      <c r="F33" s="14" t="s">
        <v>10</v>
      </c>
      <c r="G33" s="14" t="s">
        <v>74</v>
      </c>
      <c r="H33" s="16">
        <v>3.2000000000000001E-2</v>
      </c>
      <c r="I33" s="17">
        <v>32500</v>
      </c>
      <c r="J33" s="17"/>
      <c r="K33" s="17"/>
      <c r="L33" s="17">
        <f t="shared" si="0"/>
        <v>1040</v>
      </c>
      <c r="M33" s="18">
        <v>40918</v>
      </c>
      <c r="N33" s="12" t="s">
        <v>19</v>
      </c>
    </row>
    <row r="34" spans="1:14" x14ac:dyDescent="0.25">
      <c r="A34" s="4">
        <v>32</v>
      </c>
      <c r="B34" s="14" t="s">
        <v>39</v>
      </c>
      <c r="C34" s="8" t="s">
        <v>51</v>
      </c>
      <c r="D34" s="15"/>
      <c r="E34" s="15"/>
      <c r="F34" s="14" t="s">
        <v>10</v>
      </c>
      <c r="G34" s="14" t="s">
        <v>74</v>
      </c>
      <c r="H34" s="16">
        <v>4.7E-2</v>
      </c>
      <c r="I34" s="17">
        <v>35954.980000000003</v>
      </c>
      <c r="J34" s="17"/>
      <c r="K34" s="17"/>
      <c r="L34" s="17">
        <f t="shared" si="0"/>
        <v>1689.8840600000001</v>
      </c>
      <c r="M34" s="18">
        <v>41395</v>
      </c>
      <c r="N34" s="12" t="s">
        <v>15</v>
      </c>
    </row>
    <row r="35" spans="1:14" x14ac:dyDescent="0.25">
      <c r="A35" s="4">
        <v>33</v>
      </c>
      <c r="B35" s="14" t="s">
        <v>39</v>
      </c>
      <c r="C35" s="8" t="s">
        <v>51</v>
      </c>
      <c r="D35" s="15"/>
      <c r="E35" s="15"/>
      <c r="F35" s="14" t="s">
        <v>10</v>
      </c>
      <c r="G35" s="14" t="s">
        <v>74</v>
      </c>
      <c r="H35" s="16">
        <v>8.4000000000000005E-2</v>
      </c>
      <c r="I35" s="17">
        <v>35954.980000000003</v>
      </c>
      <c r="J35" s="17"/>
      <c r="K35" s="15"/>
      <c r="L35" s="17">
        <f t="shared" si="0"/>
        <v>3020.2183200000004</v>
      </c>
      <c r="M35" s="18">
        <v>41395</v>
      </c>
      <c r="N35" s="12" t="s">
        <v>15</v>
      </c>
    </row>
    <row r="36" spans="1:14" x14ac:dyDescent="0.25">
      <c r="A36" s="4">
        <v>34</v>
      </c>
      <c r="B36" s="14" t="s">
        <v>39</v>
      </c>
      <c r="C36" s="8" t="s">
        <v>51</v>
      </c>
      <c r="D36" s="15"/>
      <c r="E36" s="15"/>
      <c r="F36" s="14" t="s">
        <v>10</v>
      </c>
      <c r="G36" s="14" t="s">
        <v>74</v>
      </c>
      <c r="H36" s="16">
        <v>5.8999999999999997E-2</v>
      </c>
      <c r="I36" s="17">
        <v>35954.980000000003</v>
      </c>
      <c r="J36" s="17"/>
      <c r="K36" s="15"/>
      <c r="L36" s="17">
        <f t="shared" si="0"/>
        <v>2121.3438200000001</v>
      </c>
      <c r="M36" s="18">
        <v>41395</v>
      </c>
      <c r="N36" s="12" t="s">
        <v>15</v>
      </c>
    </row>
    <row r="37" spans="1:14" x14ac:dyDescent="0.25">
      <c r="A37" s="4">
        <v>35</v>
      </c>
      <c r="B37" s="14" t="s">
        <v>39</v>
      </c>
      <c r="C37" s="8" t="s">
        <v>51</v>
      </c>
      <c r="D37" s="15"/>
      <c r="E37" s="15"/>
      <c r="F37" s="14" t="s">
        <v>10</v>
      </c>
      <c r="G37" s="14" t="s">
        <v>74</v>
      </c>
      <c r="H37" s="16">
        <v>3.1E-2</v>
      </c>
      <c r="I37" s="17">
        <v>35954.980000000003</v>
      </c>
      <c r="J37" s="17"/>
      <c r="K37" s="15"/>
      <c r="L37" s="17">
        <f t="shared" si="0"/>
        <v>1114.60438</v>
      </c>
      <c r="M37" s="18">
        <v>41395</v>
      </c>
      <c r="N37" s="12" t="s">
        <v>15</v>
      </c>
    </row>
    <row r="38" spans="1:14" x14ac:dyDescent="0.25">
      <c r="A38" s="4">
        <v>36</v>
      </c>
      <c r="B38" s="14" t="s">
        <v>39</v>
      </c>
      <c r="C38" s="8" t="s">
        <v>51</v>
      </c>
      <c r="D38" s="15"/>
      <c r="E38" s="15"/>
      <c r="F38" s="14" t="s">
        <v>10</v>
      </c>
      <c r="G38" s="14" t="s">
        <v>74</v>
      </c>
      <c r="H38" s="16">
        <v>0.17</v>
      </c>
      <c r="I38" s="17">
        <v>35954.99</v>
      </c>
      <c r="J38" s="17"/>
      <c r="K38" s="15"/>
      <c r="L38" s="17">
        <f t="shared" si="0"/>
        <v>6112.3482999999997</v>
      </c>
      <c r="M38" s="18">
        <v>41395</v>
      </c>
      <c r="N38" s="12" t="s">
        <v>15</v>
      </c>
    </row>
    <row r="39" spans="1:14" x14ac:dyDescent="0.25">
      <c r="A39" s="4">
        <v>37</v>
      </c>
      <c r="B39" s="14" t="s">
        <v>39</v>
      </c>
      <c r="C39" s="8" t="s">
        <v>51</v>
      </c>
      <c r="D39" s="15"/>
      <c r="E39" s="15"/>
      <c r="F39" s="14" t="s">
        <v>10</v>
      </c>
      <c r="G39" s="14" t="s">
        <v>74</v>
      </c>
      <c r="H39" s="16">
        <v>0.111</v>
      </c>
      <c r="I39" s="17">
        <v>35954.99</v>
      </c>
      <c r="J39" s="17"/>
      <c r="K39" s="15"/>
      <c r="L39" s="17">
        <f t="shared" si="0"/>
        <v>3991.00389</v>
      </c>
      <c r="M39" s="18">
        <v>41395</v>
      </c>
      <c r="N39" s="12" t="s">
        <v>15</v>
      </c>
    </row>
    <row r="40" spans="1:14" x14ac:dyDescent="0.25">
      <c r="A40" s="4">
        <v>38</v>
      </c>
      <c r="B40" s="14" t="s">
        <v>39</v>
      </c>
      <c r="C40" s="8" t="s">
        <v>51</v>
      </c>
      <c r="D40" s="15"/>
      <c r="E40" s="15"/>
      <c r="F40" s="14" t="s">
        <v>10</v>
      </c>
      <c r="G40" s="14" t="s">
        <v>74</v>
      </c>
      <c r="H40" s="16">
        <v>2.7E-2</v>
      </c>
      <c r="I40" s="17">
        <v>37978.15</v>
      </c>
      <c r="J40" s="17"/>
      <c r="K40" s="15"/>
      <c r="L40" s="17">
        <f t="shared" si="0"/>
        <v>1025.41005</v>
      </c>
      <c r="M40" s="18">
        <v>41427</v>
      </c>
      <c r="N40" s="12" t="s">
        <v>15</v>
      </c>
    </row>
    <row r="41" spans="1:14" x14ac:dyDescent="0.25">
      <c r="A41" s="4">
        <v>39</v>
      </c>
      <c r="B41" s="14" t="s">
        <v>39</v>
      </c>
      <c r="C41" s="8" t="s">
        <v>51</v>
      </c>
      <c r="D41" s="15"/>
      <c r="E41" s="15"/>
      <c r="F41" s="14" t="s">
        <v>10</v>
      </c>
      <c r="G41" s="14" t="s">
        <v>74</v>
      </c>
      <c r="H41" s="16">
        <v>0.188</v>
      </c>
      <c r="I41" s="17">
        <v>36275.160000000003</v>
      </c>
      <c r="J41" s="17"/>
      <c r="K41" s="15"/>
      <c r="L41" s="17">
        <f t="shared" si="0"/>
        <v>6819.7300800000003</v>
      </c>
      <c r="M41" s="18">
        <v>42794</v>
      </c>
      <c r="N41" s="12" t="s">
        <v>15</v>
      </c>
    </row>
    <row r="42" spans="1:14" x14ac:dyDescent="0.25">
      <c r="A42" s="4">
        <v>40</v>
      </c>
      <c r="B42" s="14" t="s">
        <v>40</v>
      </c>
      <c r="C42" s="8" t="s">
        <v>66</v>
      </c>
      <c r="D42" s="15"/>
      <c r="E42" s="15"/>
      <c r="F42" s="14" t="s">
        <v>10</v>
      </c>
      <c r="G42" s="14" t="s">
        <v>74</v>
      </c>
      <c r="H42" s="16">
        <v>1.4E-2</v>
      </c>
      <c r="I42" s="17">
        <v>57118.57</v>
      </c>
      <c r="J42" s="17"/>
      <c r="K42" s="15"/>
      <c r="L42" s="17">
        <f t="shared" si="0"/>
        <v>799.65998000000002</v>
      </c>
      <c r="M42" s="18">
        <v>40891</v>
      </c>
      <c r="N42" s="12" t="s">
        <v>15</v>
      </c>
    </row>
    <row r="43" spans="1:14" x14ac:dyDescent="0.25">
      <c r="A43" s="4">
        <v>41</v>
      </c>
      <c r="B43" s="14" t="s">
        <v>40</v>
      </c>
      <c r="C43" s="8" t="s">
        <v>66</v>
      </c>
      <c r="D43" s="15"/>
      <c r="E43" s="15"/>
      <c r="F43" s="14" t="s">
        <v>10</v>
      </c>
      <c r="G43" s="14" t="s">
        <v>74</v>
      </c>
      <c r="H43" s="16">
        <v>4.2000000000000003E-2</v>
      </c>
      <c r="I43" s="17">
        <v>57118.57</v>
      </c>
      <c r="J43" s="17"/>
      <c r="K43" s="15"/>
      <c r="L43" s="17">
        <f t="shared" si="0"/>
        <v>2398.9799400000002</v>
      </c>
      <c r="M43" s="18">
        <v>40891</v>
      </c>
      <c r="N43" s="12" t="s">
        <v>15</v>
      </c>
    </row>
    <row r="44" spans="1:14" x14ac:dyDescent="0.25">
      <c r="A44" s="4">
        <v>42</v>
      </c>
      <c r="B44" s="14" t="s">
        <v>41</v>
      </c>
      <c r="C44" s="8" t="s">
        <v>67</v>
      </c>
      <c r="D44" s="15"/>
      <c r="E44" s="15"/>
      <c r="F44" s="14" t="s">
        <v>10</v>
      </c>
      <c r="G44" s="14" t="s">
        <v>74</v>
      </c>
      <c r="H44" s="16">
        <v>3.1E-2</v>
      </c>
      <c r="I44" s="17">
        <v>37349.68</v>
      </c>
      <c r="J44" s="17"/>
      <c r="K44" s="15"/>
      <c r="L44" s="17">
        <f t="shared" si="0"/>
        <v>1157.8400799999999</v>
      </c>
      <c r="M44" s="18">
        <v>41358</v>
      </c>
      <c r="N44" s="12" t="s">
        <v>15</v>
      </c>
    </row>
    <row r="45" spans="1:14" x14ac:dyDescent="0.25">
      <c r="A45" s="4">
        <v>43</v>
      </c>
      <c r="B45" s="14" t="s">
        <v>41</v>
      </c>
      <c r="C45" s="8" t="s">
        <v>67</v>
      </c>
      <c r="D45" s="15"/>
      <c r="E45" s="15"/>
      <c r="F45" s="14" t="s">
        <v>10</v>
      </c>
      <c r="G45" s="14" t="s">
        <v>74</v>
      </c>
      <c r="H45" s="16">
        <v>0.03</v>
      </c>
      <c r="I45" s="17">
        <v>37349.67</v>
      </c>
      <c r="J45" s="17"/>
      <c r="K45" s="15"/>
      <c r="L45" s="17">
        <f t="shared" si="0"/>
        <v>1120.4901</v>
      </c>
      <c r="M45" s="18">
        <v>42308</v>
      </c>
      <c r="N45" s="12" t="s">
        <v>15</v>
      </c>
    </row>
    <row r="46" spans="1:14" ht="30" x14ac:dyDescent="0.25">
      <c r="A46" s="4">
        <v>44</v>
      </c>
      <c r="B46" s="14" t="s">
        <v>42</v>
      </c>
      <c r="C46" s="8" t="s">
        <v>68</v>
      </c>
      <c r="D46" s="15"/>
      <c r="E46" s="15"/>
      <c r="F46" s="14" t="s">
        <v>10</v>
      </c>
      <c r="G46" s="14" t="s">
        <v>74</v>
      </c>
      <c r="H46" s="16">
        <v>4.3999999999999997E-2</v>
      </c>
      <c r="I46" s="17">
        <v>57118.64</v>
      </c>
      <c r="J46" s="17"/>
      <c r="K46" s="15"/>
      <c r="L46" s="17">
        <f t="shared" si="0"/>
        <v>2513.2201599999999</v>
      </c>
      <c r="M46" s="18">
        <v>40776</v>
      </c>
      <c r="N46" s="12" t="s">
        <v>15</v>
      </c>
    </row>
    <row r="47" spans="1:14" ht="30" x14ac:dyDescent="0.25">
      <c r="A47" s="4">
        <v>45</v>
      </c>
      <c r="B47" s="14" t="s">
        <v>42</v>
      </c>
      <c r="C47" s="8" t="s">
        <v>68</v>
      </c>
      <c r="D47" s="15"/>
      <c r="E47" s="15"/>
      <c r="F47" s="14" t="s">
        <v>10</v>
      </c>
      <c r="G47" s="14" t="s">
        <v>74</v>
      </c>
      <c r="H47" s="16">
        <v>0.106</v>
      </c>
      <c r="I47" s="17">
        <v>57118.58</v>
      </c>
      <c r="J47" s="17"/>
      <c r="K47" s="15"/>
      <c r="L47" s="17">
        <f t="shared" si="0"/>
        <v>6054.5694800000001</v>
      </c>
      <c r="M47" s="18">
        <v>40776</v>
      </c>
      <c r="N47" s="12" t="s">
        <v>15</v>
      </c>
    </row>
    <row r="48" spans="1:14" ht="30" x14ac:dyDescent="0.25">
      <c r="A48" s="4">
        <v>46</v>
      </c>
      <c r="B48" s="14" t="s">
        <v>42</v>
      </c>
      <c r="C48" s="8" t="s">
        <v>68</v>
      </c>
      <c r="D48" s="15"/>
      <c r="E48" s="15"/>
      <c r="F48" s="14" t="s">
        <v>10</v>
      </c>
      <c r="G48" s="14" t="s">
        <v>74</v>
      </c>
      <c r="H48" s="16">
        <v>1.7999999999999999E-2</v>
      </c>
      <c r="I48" s="17">
        <v>57118.89</v>
      </c>
      <c r="J48" s="17"/>
      <c r="K48" s="15"/>
      <c r="L48" s="17">
        <f t="shared" si="0"/>
        <v>1028.1400199999998</v>
      </c>
      <c r="M48" s="18">
        <v>42794</v>
      </c>
      <c r="N48" s="12" t="s">
        <v>15</v>
      </c>
    </row>
    <row r="49" spans="1:14" ht="30" x14ac:dyDescent="0.25">
      <c r="A49" s="4">
        <v>47</v>
      </c>
      <c r="B49" s="14" t="s">
        <v>43</v>
      </c>
      <c r="C49" s="8" t="s">
        <v>69</v>
      </c>
      <c r="D49" s="15"/>
      <c r="E49" s="15"/>
      <c r="F49" s="14" t="s">
        <v>10</v>
      </c>
      <c r="G49" s="14" t="s">
        <v>74</v>
      </c>
      <c r="H49" s="16">
        <v>0.218</v>
      </c>
      <c r="I49" s="17">
        <f>J49</f>
        <v>31661.01</v>
      </c>
      <c r="J49" s="17">
        <v>31661.01</v>
      </c>
      <c r="K49" s="15"/>
      <c r="L49" s="17">
        <f t="shared" si="0"/>
        <v>6902.1001799999995</v>
      </c>
      <c r="M49" s="18">
        <v>40776</v>
      </c>
      <c r="N49" s="12" t="s">
        <v>15</v>
      </c>
    </row>
    <row r="50" spans="1:14" ht="30" x14ac:dyDescent="0.25">
      <c r="A50" s="4">
        <v>48</v>
      </c>
      <c r="B50" s="14" t="s">
        <v>44</v>
      </c>
      <c r="C50" s="8" t="s">
        <v>70</v>
      </c>
      <c r="D50" s="15"/>
      <c r="E50" s="15"/>
      <c r="F50" s="14" t="s">
        <v>10</v>
      </c>
      <c r="G50" s="14" t="s">
        <v>74</v>
      </c>
      <c r="H50" s="16">
        <v>0.04</v>
      </c>
      <c r="I50" s="17">
        <v>39575.75</v>
      </c>
      <c r="J50" s="17"/>
      <c r="K50" s="15"/>
      <c r="L50" s="17">
        <f t="shared" si="0"/>
        <v>1583.03</v>
      </c>
      <c r="M50" s="18">
        <v>42308</v>
      </c>
      <c r="N50" s="12" t="s">
        <v>15</v>
      </c>
    </row>
    <row r="51" spans="1:14" ht="45" x14ac:dyDescent="0.25">
      <c r="A51" s="4">
        <v>49</v>
      </c>
      <c r="B51" s="14" t="s">
        <v>45</v>
      </c>
      <c r="C51" s="8" t="s">
        <v>71</v>
      </c>
      <c r="D51" s="15"/>
      <c r="E51" s="15"/>
      <c r="F51" s="14" t="s">
        <v>10</v>
      </c>
      <c r="G51" s="14" t="s">
        <v>74</v>
      </c>
      <c r="H51" s="16">
        <v>0.23100000000000001</v>
      </c>
      <c r="I51" s="17">
        <v>39237.31</v>
      </c>
      <c r="J51" s="17"/>
      <c r="K51" s="15"/>
      <c r="L51" s="17">
        <f t="shared" si="0"/>
        <v>9063.8186100000003</v>
      </c>
      <c r="M51" s="18">
        <v>40891</v>
      </c>
      <c r="N51" s="12" t="s">
        <v>15</v>
      </c>
    </row>
    <row r="52" spans="1:14" ht="45" x14ac:dyDescent="0.25">
      <c r="A52" s="4">
        <v>50</v>
      </c>
      <c r="B52" s="14" t="s">
        <v>45</v>
      </c>
      <c r="C52" s="8" t="s">
        <v>71</v>
      </c>
      <c r="D52" s="15"/>
      <c r="E52" s="15"/>
      <c r="F52" s="14" t="s">
        <v>10</v>
      </c>
      <c r="G52" s="14" t="s">
        <v>74</v>
      </c>
      <c r="H52" s="16">
        <v>0.04</v>
      </c>
      <c r="I52" s="17">
        <v>39237.31</v>
      </c>
      <c r="J52" s="17"/>
      <c r="K52" s="15"/>
      <c r="L52" s="17">
        <f t="shared" si="0"/>
        <v>1569.4923999999999</v>
      </c>
      <c r="M52" s="18">
        <v>40891</v>
      </c>
      <c r="N52" s="12" t="s">
        <v>15</v>
      </c>
    </row>
    <row r="53" spans="1:14" ht="45" x14ac:dyDescent="0.25">
      <c r="A53" s="4">
        <v>51</v>
      </c>
      <c r="B53" s="14" t="s">
        <v>45</v>
      </c>
      <c r="C53" s="8" t="s">
        <v>71</v>
      </c>
      <c r="D53" s="15"/>
      <c r="E53" s="15"/>
      <c r="F53" s="14" t="s">
        <v>10</v>
      </c>
      <c r="G53" s="14" t="s">
        <v>74</v>
      </c>
      <c r="H53" s="16">
        <v>0.01</v>
      </c>
      <c r="I53" s="17">
        <v>39237</v>
      </c>
      <c r="J53" s="17"/>
      <c r="K53" s="15"/>
      <c r="L53" s="17">
        <f t="shared" si="0"/>
        <v>392.37</v>
      </c>
      <c r="M53" s="18">
        <v>42308</v>
      </c>
      <c r="N53" s="12" t="s">
        <v>15</v>
      </c>
    </row>
    <row r="54" spans="1:14" ht="30" x14ac:dyDescent="0.25">
      <c r="A54" s="4">
        <v>52</v>
      </c>
      <c r="B54" s="14" t="s">
        <v>46</v>
      </c>
      <c r="C54" s="8" t="s">
        <v>72</v>
      </c>
      <c r="D54" s="15"/>
      <c r="E54" s="15"/>
      <c r="F54" s="14" t="s">
        <v>10</v>
      </c>
      <c r="G54" s="14" t="s">
        <v>74</v>
      </c>
      <c r="H54" s="16">
        <v>0.03</v>
      </c>
      <c r="I54" s="17">
        <v>40508.33</v>
      </c>
      <c r="J54" s="17"/>
      <c r="K54" s="15"/>
      <c r="L54" s="17">
        <f t="shared" si="0"/>
        <v>1215.2499</v>
      </c>
      <c r="M54" s="18">
        <v>42308</v>
      </c>
      <c r="N54" s="12" t="s">
        <v>15</v>
      </c>
    </row>
    <row r="55" spans="1:14" ht="30" x14ac:dyDescent="0.25">
      <c r="A55" s="4">
        <v>53</v>
      </c>
      <c r="B55" s="14" t="s">
        <v>47</v>
      </c>
      <c r="C55" s="8" t="s">
        <v>73</v>
      </c>
      <c r="D55" s="15"/>
      <c r="E55" s="15"/>
      <c r="F55" s="14" t="s">
        <v>10</v>
      </c>
      <c r="G55" s="14" t="s">
        <v>74</v>
      </c>
      <c r="H55" s="16">
        <v>1.9E-2</v>
      </c>
      <c r="I55" s="17">
        <v>40508.42</v>
      </c>
      <c r="J55" s="17"/>
      <c r="K55" s="15"/>
      <c r="L55" s="17">
        <f t="shared" si="0"/>
        <v>769.6599799999999</v>
      </c>
      <c r="M55" s="18">
        <v>40541</v>
      </c>
      <c r="N55" s="12" t="s">
        <v>15</v>
      </c>
    </row>
    <row r="56" spans="1:14" x14ac:dyDescent="0.25">
      <c r="L56" s="3">
        <f>SUM(L3:L55)</f>
        <v>1487117.8866600008</v>
      </c>
    </row>
  </sheetData>
  <autoFilter ref="A2:M32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2022-04-12T07:33:11Z</dcterms:modified>
</cp:coreProperties>
</file>